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Лист1!$B$1:$Q$72</definedName>
  </definedNames>
  <calcPr calcId="124519"/>
</workbook>
</file>

<file path=xl/calcChain.xml><?xml version="1.0" encoding="utf-8"?>
<calcChain xmlns="http://schemas.openxmlformats.org/spreadsheetml/2006/main">
  <c r="Q49" i="1"/>
  <c r="P49"/>
  <c r="P23" l="1"/>
  <c r="Q23"/>
  <c r="M67" l="1"/>
  <c r="P48"/>
  <c r="Q48"/>
  <c r="P61"/>
  <c r="Q61"/>
  <c r="Q38" l="1"/>
  <c r="P38"/>
  <c r="Q12" l="1"/>
  <c r="Q13" l="1"/>
  <c r="Q14"/>
  <c r="Q15"/>
  <c r="Q16"/>
  <c r="Q17"/>
  <c r="Q18"/>
  <c r="Q19"/>
  <c r="Q20"/>
  <c r="Q21"/>
  <c r="Q22"/>
  <c r="Q24"/>
  <c r="Q25"/>
  <c r="Q26"/>
  <c r="Q27"/>
  <c r="Q28"/>
  <c r="Q29"/>
  <c r="Q30"/>
  <c r="Q31"/>
  <c r="Q32"/>
  <c r="Q33"/>
  <c r="Q34"/>
  <c r="Q35"/>
  <c r="Q36"/>
  <c r="Q37"/>
  <c r="Q39"/>
  <c r="Q40"/>
  <c r="Q41"/>
  <c r="Q42"/>
  <c r="Q43"/>
  <c r="Q44"/>
  <c r="Q45"/>
  <c r="Q47"/>
  <c r="Q50"/>
  <c r="Q51"/>
  <c r="Q52"/>
  <c r="Q53"/>
  <c r="Q54"/>
  <c r="Q55"/>
  <c r="Q56"/>
  <c r="Q57"/>
  <c r="Q58"/>
  <c r="Q59"/>
  <c r="Q60"/>
  <c r="Q62"/>
  <c r="Q63"/>
  <c r="Q64"/>
  <c r="Q65"/>
  <c r="Q66"/>
  <c r="P13"/>
  <c r="P14"/>
  <c r="P15"/>
  <c r="P16"/>
  <c r="P17"/>
  <c r="P18"/>
  <c r="P19"/>
  <c r="P20"/>
  <c r="P21"/>
  <c r="P22"/>
  <c r="P24"/>
  <c r="P25"/>
  <c r="P26"/>
  <c r="P27"/>
  <c r="P28"/>
  <c r="P29"/>
  <c r="P30"/>
  <c r="P31"/>
  <c r="P32"/>
  <c r="P33"/>
  <c r="P34"/>
  <c r="P35"/>
  <c r="P36"/>
  <c r="P37"/>
  <c r="P39"/>
  <c r="P40"/>
  <c r="P41"/>
  <c r="P42"/>
  <c r="P43"/>
  <c r="P44"/>
  <c r="P45"/>
  <c r="P46"/>
  <c r="P47"/>
  <c r="P50"/>
  <c r="P51"/>
  <c r="P52"/>
  <c r="P53"/>
  <c r="P54"/>
  <c r="P55"/>
  <c r="P56"/>
  <c r="P57"/>
  <c r="P58"/>
  <c r="P59"/>
  <c r="P60"/>
  <c r="P62"/>
  <c r="P63"/>
  <c r="P64"/>
  <c r="P65"/>
  <c r="P66"/>
  <c r="P12"/>
  <c r="J67" l="1"/>
  <c r="L67"/>
  <c r="Q67" l="1"/>
  <c r="P67"/>
  <c r="O67"/>
  <c r="N67"/>
  <c r="K67"/>
</calcChain>
</file>

<file path=xl/sharedStrings.xml><?xml version="1.0" encoding="utf-8"?>
<sst xmlns="http://schemas.openxmlformats.org/spreadsheetml/2006/main" count="305" uniqueCount="139">
  <si>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</si>
  <si>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</si>
  <si>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</si>
  <si>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</si>
  <si>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</si>
  <si>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</si>
  <si>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</si>
  <si>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</si>
  <si>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</si>
  <si>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60713</t>
  </si>
  <si>
    <t>20212</t>
  </si>
  <si>
    <t>Ізоніазид 0,1 №7500 ВАТ "Луганськ.ХФЗ"</t>
  </si>
  <si>
    <t>31214</t>
  </si>
  <si>
    <t>31211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</si>
  <si>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</si>
  <si>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</si>
  <si>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</si>
  <si>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</si>
  <si>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 №100 ВАТ "Луганськ.ХФЗ"</t>
  </si>
  <si>
    <t>320713</t>
  </si>
  <si>
    <t>Ізоніазид 0,3 №1000 ВАТ "Луганськ.ХФЗ"</t>
  </si>
  <si>
    <t>91013</t>
  </si>
  <si>
    <t>350713</t>
  </si>
  <si>
    <t>40713</t>
  </si>
  <si>
    <t>Ізоніазид 0,3№100 Маклеодс Фармасьютикал с Лімітед,Індія</t>
  </si>
  <si>
    <t>Ізоніазид 0,3№2500 ВАТ "Луганськ.ХФЗ"</t>
  </si>
  <si>
    <t>50212</t>
  </si>
  <si>
    <t>Ізоніазид сироп №200 ТОВ "Юрія-Фарм" Україна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</si>
  <si>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</si>
  <si>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</si>
  <si>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</si>
  <si>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</si>
  <si>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98172</t>
  </si>
  <si>
    <t>102869</t>
  </si>
  <si>
    <t>100411</t>
  </si>
  <si>
    <t>Капоцин-1.0 г№1,Маклеодс фармасьютікалс Лімітед,Індія</t>
  </si>
  <si>
    <t>Капреоміцин 1г,  №1,</t>
  </si>
  <si>
    <t>121315</t>
  </si>
  <si>
    <t>128908</t>
  </si>
  <si>
    <t>Комбутол 400мг №100, Люпин Лімітед,Індія</t>
  </si>
  <si>
    <t>Комбутол 400мг №1000,Люпин Лімітед,Індія</t>
  </si>
  <si>
    <t>81214</t>
  </si>
  <si>
    <t>Макокс  капс.по150 мг№100,Фармасьютикал с Лімітед,Індія</t>
  </si>
  <si>
    <t>Піразінамід 0,5 №50,ПАТ "Луганський ХФЗ"</t>
  </si>
  <si>
    <t>40913</t>
  </si>
  <si>
    <t>70913</t>
  </si>
  <si>
    <t>ПАСК натрієва сіль, по 5,52г., №25,АТ "Олайнфарм ",Латвія</t>
  </si>
  <si>
    <t>2071114</t>
  </si>
  <si>
    <t>2081114</t>
  </si>
  <si>
    <t>1060315</t>
  </si>
  <si>
    <t>А500596</t>
  </si>
  <si>
    <t>Протомід-табл. 250мг№100,ТОФ "Люмьєр Фарма"</t>
  </si>
  <si>
    <t>Рифабутин150кап. №30,Люпін Лімітед 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</si>
  <si>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</si>
  <si>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</si>
  <si>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</si>
  <si>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</si>
  <si>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</si>
  <si>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</si>
  <si>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</si>
  <si>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</si>
  <si>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</si>
  <si>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</si>
  <si>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</si>
  <si>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</si>
  <si>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</si>
  <si>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</si>
  <si>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</si>
  <si>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</si>
  <si>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</si>
  <si>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</si>
  <si>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</si>
  <si>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</si>
  <si>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</si>
  <si>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</si>
  <si>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</si>
  <si>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</si>
  <si>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</si>
  <si>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</si>
  <si>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</si>
  <si>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</si>
  <si>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</si>
  <si>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</si>
  <si>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</si>
  <si>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</si>
  <si>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</si>
  <si>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</si>
  <si>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ELB 5402A</t>
  </si>
  <si>
    <t>ERE 3602A</t>
  </si>
  <si>
    <t>ERE 3604A</t>
  </si>
  <si>
    <t>А 500426</t>
  </si>
  <si>
    <t>ЕРС 1402А</t>
  </si>
  <si>
    <t>ЕРС 1502А</t>
  </si>
  <si>
    <t>А 602602</t>
  </si>
  <si>
    <t>А 406246</t>
  </si>
  <si>
    <t>BL 10055</t>
  </si>
  <si>
    <t>BL 10077</t>
  </si>
  <si>
    <t>BL 10078</t>
  </si>
  <si>
    <t xml:space="preserve">BL 10066_x000D_
</t>
  </si>
  <si>
    <t>А 500433</t>
  </si>
  <si>
    <t>A 302845</t>
  </si>
  <si>
    <t>CV 26/1-1</t>
  </si>
  <si>
    <t>BD  56/1-1</t>
  </si>
  <si>
    <t>BF  36/1-1</t>
  </si>
  <si>
    <t>BD  24/1-3</t>
  </si>
  <si>
    <t>EIW 603A</t>
  </si>
  <si>
    <t>EIW 604A</t>
  </si>
  <si>
    <t>EIV 602A</t>
  </si>
  <si>
    <t>ЕРС 1502С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</si>
  <si>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Данілко О.М.                              </t>
    </r>
  </si>
  <si>
    <t xml:space="preserve">Головний бухгалтер                                                                                            Третяк Т.В.                  </t>
  </si>
  <si>
    <t>тел.відповідальної особи:0663203017 Любар В.В.</t>
  </si>
  <si>
    <r>
      <rPr>
        <b/>
        <sz val="12"/>
        <rFont val="Times New Roman"/>
        <family val="1"/>
        <charset val="204"/>
      </rPr>
      <t>Пайзіна 500мг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№1000,Люпін Лімітед,Індія</t>
    </r>
  </si>
  <si>
    <r>
      <rPr>
        <b/>
        <sz val="12"/>
        <rFont val="Times New Roman"/>
        <family val="1"/>
        <charset val="204"/>
      </rPr>
      <t>Протомід-250мг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 50,ТОФ "Люмьєр Фарма"</t>
    </r>
  </si>
  <si>
    <t>Од. Вимі-ру</t>
  </si>
  <si>
    <t>1012 від 26.12.14</t>
  </si>
  <si>
    <t>№А401336</t>
  </si>
  <si>
    <t>404 від 04.05.16</t>
  </si>
  <si>
    <t>№60416</t>
  </si>
  <si>
    <t>А 500266</t>
  </si>
  <si>
    <r>
      <rPr>
        <b/>
        <sz val="14"/>
        <rFont val="Times New Roman"/>
        <family val="1"/>
        <charset val="204"/>
      </rPr>
      <t>Ізоніазид 0,1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 ВАТ "Луганськ.ХФЗ"</t>
    </r>
  </si>
  <si>
    <r>
      <rPr>
        <b/>
        <sz val="14"/>
        <rFont val="Times New Roman"/>
        <family val="1"/>
        <charset val="204"/>
      </rPr>
      <t>Ізоніазид 0,3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</si>
  <si>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rPr>
        <b/>
        <sz val="14"/>
        <rFont val="Times New Roman"/>
        <family val="1"/>
        <charset val="204"/>
      </rPr>
      <t>Капреоміцин 1г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 xml:space="preserve"> №1,</t>
    </r>
  </si>
  <si>
    <r>
      <rPr>
        <b/>
        <sz val="14"/>
        <rFont val="Times New Roman"/>
        <family val="1"/>
        <charset val="204"/>
      </rPr>
      <t>Комбутол 400мг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№100, Люпин Лімітед,Індія</t>
    </r>
  </si>
  <si>
    <r>
      <rPr>
        <b/>
        <sz val="14"/>
        <rFont val="Times New Roman"/>
        <family val="1"/>
        <charset val="204"/>
      </rPr>
      <t>Левофлоксацин</t>
    </r>
    <r>
      <rPr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>таб. 250мг№ 10,ТОВ "Фармкомп."Здоров'я</t>
    </r>
    <r>
      <rPr>
        <sz val="12"/>
        <rFont val="Times New Roman"/>
        <family val="1"/>
        <charset val="204"/>
      </rPr>
      <t>""</t>
    </r>
  </si>
  <si>
    <r>
      <rPr>
        <b/>
        <sz val="14"/>
        <rFont val="Times New Roman"/>
        <family val="1"/>
        <charset val="204"/>
      </rPr>
      <t>Л-флокс</t>
    </r>
    <r>
      <rPr>
        <b/>
        <sz val="12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0.5 №50 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Люпін Лімітед, Індія</t>
    </r>
  </si>
  <si>
    <r>
      <rPr>
        <b/>
        <sz val="14"/>
        <rFont val="Times New Roman"/>
        <family val="1"/>
        <charset val="204"/>
      </rPr>
      <t xml:space="preserve">Макокс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капс.по150 мг№100,Фармасьютикал с Лімітед,Індія</t>
    </r>
  </si>
  <si>
    <r>
      <rPr>
        <b/>
        <sz val="14"/>
        <rFont val="Times New Roman"/>
        <family val="1"/>
        <charset val="204"/>
      </rPr>
      <t>ПАСК</t>
    </r>
    <r>
      <rPr>
        <b/>
        <sz val="12"/>
        <rFont val="Times New Roman"/>
        <family val="1"/>
        <charset val="204"/>
      </rPr>
      <t xml:space="preserve"> натрієва сіль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>по 5,52г., №25,АТ "Олайнфарм ",Латвія</t>
    </r>
  </si>
  <si>
    <r>
      <rPr>
        <b/>
        <sz val="14"/>
        <rFont val="Times New Roman"/>
        <family val="1"/>
        <charset val="204"/>
      </rPr>
      <t>Пайзіна</t>
    </r>
    <r>
      <rPr>
        <b/>
        <sz val="12"/>
        <rFont val="Times New Roman"/>
        <family val="1"/>
        <charset val="204"/>
      </rPr>
      <t xml:space="preserve"> 500мг</t>
    </r>
    <r>
      <rPr>
        <sz val="8"/>
        <rFont val="Times New Roman"/>
        <family val="1"/>
        <charset val="204"/>
      </rPr>
      <t>№100 ,Люпін Лімітед,Індія</t>
    </r>
  </si>
  <si>
    <r>
      <rPr>
        <b/>
        <sz val="14"/>
        <rFont val="Times New Roman"/>
        <family val="1"/>
        <charset val="204"/>
      </rPr>
      <t>Протех</t>
    </r>
    <r>
      <rPr>
        <b/>
        <sz val="12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250мг №50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</si>
  <si>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4"/>
        <rFont val="Times New Roman"/>
        <family val="1"/>
        <charset val="204"/>
      </rPr>
      <t>Протомід</t>
    </r>
    <r>
      <rPr>
        <b/>
        <sz val="12"/>
        <rFont val="Times New Roman"/>
        <family val="1"/>
        <charset val="204"/>
      </rPr>
      <t>-250мг</t>
    </r>
    <r>
      <rPr>
        <sz val="8"/>
        <rFont val="Times New Roman"/>
        <family val="1"/>
        <charset val="204"/>
      </rPr>
      <t xml:space="preserve"> № 50,ТОФ "Люмьєр Фарма"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</si>
  <si>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250мг. № 40 капс.Люпін Лімітед, Індія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</si>
  <si>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 xml:space="preserve">- </t>
    </r>
    <r>
      <rPr>
        <sz val="8"/>
        <rFont val="Times New Roman"/>
        <family val="1"/>
        <charset val="204"/>
      </rPr>
      <t>250мг. № 40 капс.Люпін Лімітед, Індія</t>
    </r>
  </si>
  <si>
    <r>
      <rPr>
        <b/>
        <sz val="12"/>
        <rFont val="Times New Roman"/>
        <family val="1"/>
        <charset val="204"/>
      </rPr>
      <t>Натрию аміносаліцила</t>
    </r>
    <r>
      <rPr>
        <b/>
        <sz val="14"/>
        <rFont val="Times New Roman"/>
        <family val="1"/>
        <charset val="204"/>
      </rPr>
      <t>т</t>
    </r>
    <r>
      <rPr>
        <sz val="12"/>
        <rFont val="Times New Roman"/>
        <family val="1"/>
        <charset val="204"/>
      </rPr>
      <t xml:space="preserve"> по 100г №1</t>
    </r>
  </si>
  <si>
    <r>
      <rPr>
        <b/>
        <sz val="14"/>
        <rFont val="Times New Roman"/>
        <family val="1"/>
        <charset val="204"/>
      </rPr>
      <t>Левомак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500мг №5,Маклеодс Фармасьютікалс Лімітед,Індія</t>
    </r>
  </si>
  <si>
    <r>
      <rPr>
        <b/>
        <sz val="14"/>
        <rFont val="Times New Roman"/>
        <family val="1"/>
        <charset val="204"/>
      </rPr>
      <t>Канаміцин</t>
    </r>
    <r>
      <rPr>
        <sz val="8"/>
        <rFont val="Times New Roman"/>
        <family val="1"/>
        <charset val="204"/>
      </rPr>
      <t xml:space="preserve"> 1,0 фл.№1,ВАТ "Київмедпрепарад"</t>
    </r>
  </si>
  <si>
    <r>
      <t xml:space="preserve">Ізоніазид  сіроп </t>
    </r>
    <r>
      <rPr>
        <b/>
        <sz val="8"/>
        <rFont val="Times New Roman"/>
        <family val="1"/>
        <charset val="204"/>
      </rPr>
      <t>№200 ТОВ "Юрія-Фарм"Україна</t>
    </r>
  </si>
  <si>
    <t>BD56/1-1</t>
  </si>
  <si>
    <t>станом на кінець звітної дати   12.12.2016  року по Білокуракинській ЦРЛ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</si>
</sst>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0" borderId="3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11" fillId="0" borderId="0" xfId="0" applyFont="1"/>
    <xf numFmtId="0" fontId="12" fillId="0" borderId="0" xfId="1" applyFont="1"/>
    <xf numFmtId="0" fontId="13" fillId="0" borderId="0" xfId="0" applyFont="1"/>
    <xf numFmtId="164" fontId="12" fillId="0" borderId="1" xfId="1" applyNumberFormat="1" applyFont="1" applyFill="1" applyBorder="1" applyAlignment="1" applyProtection="1">
      <alignment wrapText="1"/>
    </xf>
    <xf numFmtId="14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wrapText="1"/>
    </xf>
    <xf numFmtId="0" fontId="14" fillId="0" borderId="3" xfId="1" applyFont="1" applyBorder="1" applyAlignment="1">
      <alignment horizontal="left"/>
    </xf>
    <xf numFmtId="17" fontId="12" fillId="0" borderId="1" xfId="1" applyNumberFormat="1" applyFont="1" applyFill="1" applyBorder="1" applyAlignment="1" applyProtection="1">
      <alignment wrapText="1"/>
    </xf>
    <xf numFmtId="0" fontId="11" fillId="0" borderId="0" xfId="0" applyFont="1" applyAlignment="1">
      <alignment horizontal="left"/>
    </xf>
    <xf numFmtId="1" fontId="10" fillId="0" borderId="1" xfId="1" applyNumberFormat="1" applyFont="1" applyFill="1" applyBorder="1" applyAlignment="1" applyProtection="1">
      <alignment shrinkToFit="1"/>
    </xf>
    <xf numFmtId="2" fontId="10" fillId="0" borderId="1" xfId="1" applyNumberFormat="1" applyFont="1" applyFill="1" applyBorder="1" applyAlignment="1" applyProtection="1">
      <alignment shrinkToFit="1"/>
    </xf>
    <xf numFmtId="1" fontId="3" fillId="0" borderId="2" xfId="1" applyNumberFormat="1" applyFont="1" applyFill="1" applyBorder="1" applyAlignment="1" applyProtection="1">
      <alignment shrinkToFit="1"/>
    </xf>
    <xf numFmtId="2" fontId="3" fillId="0" borderId="2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Font="1"/>
    <xf numFmtId="0" fontId="15" fillId="0" borderId="1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horizontal="left" wrapText="1"/>
    </xf>
    <xf numFmtId="0" fontId="17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Alignment="1"/>
    <xf numFmtId="0" fontId="15" fillId="0" borderId="1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6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9"/>
  <sheetViews>
    <sheetView tabSelected="1" view="pageBreakPreview" topLeftCell="C3" zoomScale="74" zoomScaleSheetLayoutView="74" workbookViewId="0">
      <selection activeCell="C47" sqref="A47:XFD47"/>
    </sheetView>
  </sheetViews>
  <sheetFormatPr defaultRowHeight="15"/>
  <cols>
    <col min="1" max="1" width="0" hidden="1" customWidth="1"/>
    <col min="2" max="2" width="19.7109375" customWidth="1"/>
    <col min="3" max="3" width="9.7109375" customWidth="1"/>
    <col min="4" max="4" width="26.28515625" customWidth="1"/>
    <col min="5" max="5" width="10.140625" style="1" customWidth="1"/>
    <col min="6" max="6" width="5.42578125" style="1" customWidth="1"/>
    <col min="7" max="7" width="12.140625" customWidth="1"/>
    <col min="8" max="8" width="13.570312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48" t="s">
        <v>60</v>
      </c>
      <c r="P1" s="48"/>
      <c r="Q1" s="2"/>
    </row>
    <row r="2" spans="2:17" s="1" customFormat="1">
      <c r="O2" s="49" t="s">
        <v>57</v>
      </c>
      <c r="P2" s="49"/>
      <c r="Q2" s="49"/>
    </row>
    <row r="3" spans="2:17" s="1" customFormat="1">
      <c r="O3" s="50" t="s">
        <v>58</v>
      </c>
      <c r="P3" s="50"/>
      <c r="Q3" s="50"/>
    </row>
    <row r="4" spans="2:17">
      <c r="O4" s="7" t="s">
        <v>59</v>
      </c>
      <c r="P4" s="7"/>
      <c r="Q4" s="7"/>
    </row>
    <row r="5" spans="2:17" ht="15.75">
      <c r="B5" s="2"/>
      <c r="C5" s="51" t="s">
        <v>61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2"/>
    </row>
    <row r="6" spans="2:17" ht="15.75">
      <c r="B6" s="2"/>
      <c r="C6" s="51" t="s">
        <v>85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2"/>
    </row>
    <row r="7" spans="2:17" ht="15.75">
      <c r="B7" s="2"/>
      <c r="C7" s="52" t="s">
        <v>138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4"/>
    </row>
    <row r="8" spans="2:17" s="15" customFormat="1" ht="11.25">
      <c r="B8" s="13"/>
      <c r="C8" s="13"/>
      <c r="D8" s="53" t="s">
        <v>54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14"/>
      <c r="Q8" s="13" t="s">
        <v>82</v>
      </c>
    </row>
    <row r="9" spans="2:17" s="27" customFormat="1" ht="27.75" customHeight="1">
      <c r="B9" s="54" t="s">
        <v>0</v>
      </c>
      <c r="C9" s="54" t="s">
        <v>1</v>
      </c>
      <c r="D9" s="42" t="s">
        <v>2</v>
      </c>
      <c r="E9" s="43" t="s">
        <v>63</v>
      </c>
      <c r="F9" s="43" t="s">
        <v>114</v>
      </c>
      <c r="G9" s="42" t="s">
        <v>3</v>
      </c>
      <c r="H9" s="43" t="s">
        <v>55</v>
      </c>
      <c r="I9" s="43" t="s">
        <v>56</v>
      </c>
      <c r="J9" s="42" t="s">
        <v>69</v>
      </c>
      <c r="K9" s="42"/>
      <c r="L9" s="45" t="s">
        <v>70</v>
      </c>
      <c r="M9" s="46"/>
      <c r="N9" s="42" t="s">
        <v>71</v>
      </c>
      <c r="O9" s="42"/>
      <c r="P9" s="42" t="s">
        <v>72</v>
      </c>
      <c r="Q9" s="42"/>
    </row>
    <row r="10" spans="2:17" s="27" customFormat="1" ht="20.25" customHeight="1">
      <c r="B10" s="54"/>
      <c r="C10" s="54"/>
      <c r="D10" s="42"/>
      <c r="E10" s="44"/>
      <c r="F10" s="44"/>
      <c r="G10" s="42"/>
      <c r="H10" s="44"/>
      <c r="I10" s="44"/>
      <c r="J10" s="28" t="s">
        <v>4</v>
      </c>
      <c r="K10" s="28" t="s">
        <v>5</v>
      </c>
      <c r="L10" s="28" t="s">
        <v>4</v>
      </c>
      <c r="M10" s="28" t="s">
        <v>5</v>
      </c>
      <c r="N10" s="28" t="s">
        <v>4</v>
      </c>
      <c r="O10" s="28" t="s">
        <v>5</v>
      </c>
      <c r="P10" s="28" t="s">
        <v>4</v>
      </c>
      <c r="Q10" s="28" t="s">
        <v>5</v>
      </c>
    </row>
    <row r="11" spans="2:17" s="32" customFormat="1" ht="20.25" customHeight="1">
      <c r="B11" s="29">
        <v>1</v>
      </c>
      <c r="C11" s="29">
        <v>2</v>
      </c>
      <c r="D11" s="30">
        <v>3</v>
      </c>
      <c r="E11" s="31">
        <v>4</v>
      </c>
      <c r="F11" s="31">
        <v>5</v>
      </c>
      <c r="G11" s="30">
        <v>6</v>
      </c>
      <c r="H11" s="31">
        <v>7</v>
      </c>
      <c r="I11" s="31">
        <v>8</v>
      </c>
      <c r="J11" s="30">
        <v>9</v>
      </c>
      <c r="K11" s="30">
        <v>10</v>
      </c>
      <c r="L11" s="30">
        <v>11</v>
      </c>
      <c r="M11" s="30">
        <v>12</v>
      </c>
      <c r="N11" s="30">
        <v>13</v>
      </c>
      <c r="O11" s="30">
        <v>14</v>
      </c>
      <c r="P11" s="30">
        <v>15</v>
      </c>
      <c r="Q11" s="30">
        <v>16</v>
      </c>
    </row>
    <row r="12" spans="2:17" ht="41.25" customHeight="1">
      <c r="B12" s="8" t="s">
        <v>6</v>
      </c>
      <c r="C12" s="9">
        <v>2301400</v>
      </c>
      <c r="D12" s="10" t="s">
        <v>120</v>
      </c>
      <c r="E12" s="10" t="s">
        <v>73</v>
      </c>
      <c r="F12" s="10" t="s">
        <v>64</v>
      </c>
      <c r="G12" s="10" t="s">
        <v>8</v>
      </c>
      <c r="H12" s="17">
        <v>43009</v>
      </c>
      <c r="I12" s="18">
        <v>5.3499999999999999E-2</v>
      </c>
      <c r="J12" s="22">
        <v>110</v>
      </c>
      <c r="K12" s="23">
        <v>5.88</v>
      </c>
      <c r="L12" s="23"/>
      <c r="M12" s="23"/>
      <c r="N12" s="22"/>
      <c r="O12" s="23"/>
      <c r="P12" s="22">
        <f>J12+L12-N12</f>
        <v>110</v>
      </c>
      <c r="Q12" s="23">
        <f>K12+M12-O12</f>
        <v>5.88</v>
      </c>
    </row>
    <row r="13" spans="2:17" ht="33" hidden="1" customHeight="1">
      <c r="B13" s="8" t="s">
        <v>6</v>
      </c>
      <c r="C13" s="9">
        <v>2301400</v>
      </c>
      <c r="D13" s="10" t="s">
        <v>7</v>
      </c>
      <c r="E13" s="10" t="s">
        <v>74</v>
      </c>
      <c r="F13" s="10" t="s">
        <v>64</v>
      </c>
      <c r="G13" s="10" t="s">
        <v>9</v>
      </c>
      <c r="H13" s="18"/>
      <c r="I13" s="18">
        <v>0.05</v>
      </c>
      <c r="J13" s="22"/>
      <c r="K13" s="23"/>
      <c r="L13" s="23"/>
      <c r="M13" s="23"/>
      <c r="N13" s="22"/>
      <c r="O13" s="23"/>
      <c r="P13" s="22">
        <f t="shared" ref="P13:P66" si="0">J13+L13-N13</f>
        <v>0</v>
      </c>
      <c r="Q13" s="23">
        <f t="shared" ref="Q13:Q66" si="1">K13+M13-O13</f>
        <v>0</v>
      </c>
    </row>
    <row r="14" spans="2:17" ht="35.25" hidden="1" customHeight="1">
      <c r="B14" s="8" t="s">
        <v>6</v>
      </c>
      <c r="C14" s="9">
        <v>2301400</v>
      </c>
      <c r="D14" s="10" t="s">
        <v>7</v>
      </c>
      <c r="E14" s="10" t="s">
        <v>73</v>
      </c>
      <c r="F14" s="10" t="s">
        <v>64</v>
      </c>
      <c r="G14" s="10" t="s">
        <v>10</v>
      </c>
      <c r="H14" s="18"/>
      <c r="I14" s="18">
        <v>3.9E-2</v>
      </c>
      <c r="J14" s="22"/>
      <c r="K14" s="23"/>
      <c r="L14" s="23"/>
      <c r="M14" s="23"/>
      <c r="N14" s="22"/>
      <c r="O14" s="23"/>
      <c r="P14" s="22">
        <f t="shared" si="0"/>
        <v>0</v>
      </c>
      <c r="Q14" s="23">
        <f t="shared" si="1"/>
        <v>0</v>
      </c>
    </row>
    <row r="15" spans="2:17" ht="31.5" hidden="1" customHeight="1">
      <c r="B15" s="8" t="s">
        <v>6</v>
      </c>
      <c r="C15" s="9">
        <v>2301400</v>
      </c>
      <c r="D15" s="10" t="s">
        <v>11</v>
      </c>
      <c r="E15" s="10" t="s">
        <v>73</v>
      </c>
      <c r="F15" s="10" t="s">
        <v>64</v>
      </c>
      <c r="G15" s="10" t="s">
        <v>12</v>
      </c>
      <c r="H15" s="18"/>
      <c r="I15" s="18">
        <v>4.7E-2</v>
      </c>
      <c r="J15" s="22"/>
      <c r="K15" s="23"/>
      <c r="L15" s="23"/>
      <c r="M15" s="23"/>
      <c r="N15" s="22"/>
      <c r="O15" s="23"/>
      <c r="P15" s="22">
        <f t="shared" si="0"/>
        <v>0</v>
      </c>
      <c r="Q15" s="23">
        <f t="shared" si="1"/>
        <v>0</v>
      </c>
    </row>
    <row r="16" spans="2:17" ht="31.5" hidden="1">
      <c r="B16" s="8" t="s">
        <v>6</v>
      </c>
      <c r="C16" s="9">
        <v>2301400</v>
      </c>
      <c r="D16" s="10" t="s">
        <v>11</v>
      </c>
      <c r="E16" s="10" t="s">
        <v>73</v>
      </c>
      <c r="F16" s="10" t="s">
        <v>64</v>
      </c>
      <c r="G16" s="10" t="s">
        <v>13</v>
      </c>
      <c r="H16" s="18"/>
      <c r="I16" s="18">
        <v>3.9E-2</v>
      </c>
      <c r="J16" s="22"/>
      <c r="K16" s="23"/>
      <c r="L16" s="23"/>
      <c r="M16" s="23"/>
      <c r="N16" s="22"/>
      <c r="O16" s="23"/>
      <c r="P16" s="22">
        <f t="shared" si="0"/>
        <v>0</v>
      </c>
      <c r="Q16" s="23">
        <f t="shared" si="1"/>
        <v>0</v>
      </c>
    </row>
    <row r="17" spans="2:17" ht="61.5" hidden="1" customHeight="1">
      <c r="B17" s="8" t="s">
        <v>14</v>
      </c>
      <c r="C17" s="9">
        <v>2301400</v>
      </c>
      <c r="D17" s="10" t="s">
        <v>15</v>
      </c>
      <c r="E17" s="10" t="s">
        <v>75</v>
      </c>
      <c r="F17" s="10" t="s">
        <v>64</v>
      </c>
      <c r="G17" s="10" t="s">
        <v>107</v>
      </c>
      <c r="H17" s="18"/>
      <c r="I17" s="18">
        <v>0.25390000000000001</v>
      </c>
      <c r="J17" s="22"/>
      <c r="K17" s="23"/>
      <c r="L17" s="23"/>
      <c r="M17" s="23"/>
      <c r="N17" s="22"/>
      <c r="O17" s="23"/>
      <c r="P17" s="22">
        <f t="shared" si="0"/>
        <v>0</v>
      </c>
      <c r="Q17" s="23">
        <f t="shared" si="1"/>
        <v>0</v>
      </c>
    </row>
    <row r="18" spans="2:17" ht="31.5" hidden="1">
      <c r="B18" s="8" t="s">
        <v>6</v>
      </c>
      <c r="C18" s="9">
        <v>2301400</v>
      </c>
      <c r="D18" s="10" t="s">
        <v>16</v>
      </c>
      <c r="E18" s="10" t="s">
        <v>74</v>
      </c>
      <c r="F18" s="10" t="s">
        <v>64</v>
      </c>
      <c r="G18" s="10" t="s">
        <v>17</v>
      </c>
      <c r="H18" s="18"/>
      <c r="I18" s="18">
        <v>5.3499999999999999E-2</v>
      </c>
      <c r="J18" s="22"/>
      <c r="K18" s="23"/>
      <c r="L18" s="23"/>
      <c r="M18" s="23"/>
      <c r="N18" s="22"/>
      <c r="O18" s="23"/>
      <c r="P18" s="22">
        <f t="shared" si="0"/>
        <v>0</v>
      </c>
      <c r="Q18" s="23">
        <f t="shared" si="1"/>
        <v>0</v>
      </c>
    </row>
    <row r="19" spans="2:17" ht="31.5" hidden="1">
      <c r="B19" s="8" t="s">
        <v>6</v>
      </c>
      <c r="C19" s="9">
        <v>2301400</v>
      </c>
      <c r="D19" s="10" t="s">
        <v>18</v>
      </c>
      <c r="E19" s="10" t="s">
        <v>74</v>
      </c>
      <c r="F19" s="10" t="s">
        <v>64</v>
      </c>
      <c r="G19" s="10" t="s">
        <v>19</v>
      </c>
      <c r="H19" s="18"/>
      <c r="I19" s="18">
        <v>0.11</v>
      </c>
      <c r="J19" s="22"/>
      <c r="K19" s="23"/>
      <c r="L19" s="23"/>
      <c r="M19" s="23"/>
      <c r="N19" s="22"/>
      <c r="O19" s="23"/>
      <c r="P19" s="22">
        <f t="shared" si="0"/>
        <v>0</v>
      </c>
      <c r="Q19" s="23">
        <f t="shared" si="1"/>
        <v>0</v>
      </c>
    </row>
    <row r="20" spans="2:17" ht="31.5" hidden="1">
      <c r="B20" s="8" t="s">
        <v>6</v>
      </c>
      <c r="C20" s="9">
        <v>2301400</v>
      </c>
      <c r="D20" s="10" t="s">
        <v>20</v>
      </c>
      <c r="E20" s="10" t="s">
        <v>74</v>
      </c>
      <c r="F20" s="10" t="s">
        <v>64</v>
      </c>
      <c r="G20" s="10" t="s">
        <v>21</v>
      </c>
      <c r="H20" s="18"/>
      <c r="I20" s="18">
        <v>0.11</v>
      </c>
      <c r="J20" s="22"/>
      <c r="K20" s="23"/>
      <c r="L20" s="23"/>
      <c r="M20" s="23"/>
      <c r="N20" s="22"/>
      <c r="O20" s="23"/>
      <c r="P20" s="22">
        <f t="shared" si="0"/>
        <v>0</v>
      </c>
      <c r="Q20" s="23">
        <f t="shared" si="1"/>
        <v>0</v>
      </c>
    </row>
    <row r="21" spans="2:17" ht="34.5" hidden="1" customHeight="1">
      <c r="B21" s="8" t="s">
        <v>6</v>
      </c>
      <c r="C21" s="9">
        <v>2301400</v>
      </c>
      <c r="D21" s="10" t="s">
        <v>20</v>
      </c>
      <c r="E21" s="10" t="s">
        <v>74</v>
      </c>
      <c r="F21" s="10" t="s">
        <v>64</v>
      </c>
      <c r="G21" s="10" t="s">
        <v>22</v>
      </c>
      <c r="H21" s="18"/>
      <c r="I21" s="18">
        <v>0.11</v>
      </c>
      <c r="J21" s="22"/>
      <c r="K21" s="23"/>
      <c r="L21" s="23"/>
      <c r="M21" s="23"/>
      <c r="N21" s="22"/>
      <c r="O21" s="23"/>
      <c r="P21" s="22">
        <f t="shared" si="0"/>
        <v>0</v>
      </c>
      <c r="Q21" s="23">
        <f t="shared" si="1"/>
        <v>0</v>
      </c>
    </row>
    <row r="22" spans="2:17" ht="31.5" hidden="1">
      <c r="B22" s="8" t="s">
        <v>6</v>
      </c>
      <c r="C22" s="9">
        <v>2301400</v>
      </c>
      <c r="D22" s="10" t="s">
        <v>20</v>
      </c>
      <c r="E22" s="10" t="s">
        <v>73</v>
      </c>
      <c r="F22" s="10" t="s">
        <v>64</v>
      </c>
      <c r="G22" s="10" t="s">
        <v>23</v>
      </c>
      <c r="H22" s="18"/>
      <c r="I22" s="18">
        <v>0.11</v>
      </c>
      <c r="J22" s="22"/>
      <c r="K22" s="23"/>
      <c r="L22" s="23"/>
      <c r="M22" s="23"/>
      <c r="N22" s="22"/>
      <c r="O22" s="23"/>
      <c r="P22" s="22">
        <f t="shared" si="0"/>
        <v>0</v>
      </c>
      <c r="Q22" s="23">
        <f t="shared" si="1"/>
        <v>0</v>
      </c>
    </row>
    <row r="23" spans="2:17" s="1" customFormat="1" ht="31.5">
      <c r="B23" s="8"/>
      <c r="C23" s="9">
        <v>2301400</v>
      </c>
      <c r="D23" s="38" t="s">
        <v>136</v>
      </c>
      <c r="E23" s="10" t="s">
        <v>78</v>
      </c>
      <c r="F23" s="10" t="s">
        <v>65</v>
      </c>
      <c r="G23" s="10" t="s">
        <v>137</v>
      </c>
      <c r="H23" s="17">
        <v>43160</v>
      </c>
      <c r="I23" s="18">
        <v>85.91</v>
      </c>
      <c r="J23" s="22">
        <v>6</v>
      </c>
      <c r="K23" s="23">
        <v>515.46</v>
      </c>
      <c r="L23" s="23"/>
      <c r="M23" s="23"/>
      <c r="N23" s="22"/>
      <c r="O23" s="23"/>
      <c r="P23" s="22">
        <f>J23+L23-N23</f>
        <v>6</v>
      </c>
      <c r="Q23" s="23">
        <f>K23+M23-O23</f>
        <v>515.46</v>
      </c>
    </row>
    <row r="24" spans="2:17" ht="42">
      <c r="B24" s="8" t="s">
        <v>14</v>
      </c>
      <c r="C24" s="9">
        <v>2301400</v>
      </c>
      <c r="D24" s="10" t="s">
        <v>121</v>
      </c>
      <c r="E24" s="10" t="s">
        <v>75</v>
      </c>
      <c r="F24" s="10" t="s">
        <v>64</v>
      </c>
      <c r="G24" s="10" t="s">
        <v>106</v>
      </c>
      <c r="H24" s="17">
        <v>43890</v>
      </c>
      <c r="I24" s="18">
        <v>0.41980000000000001</v>
      </c>
      <c r="J24" s="22">
        <v>1553</v>
      </c>
      <c r="K24" s="23">
        <v>651.92999999999995</v>
      </c>
      <c r="L24" s="23"/>
      <c r="M24" s="23"/>
      <c r="N24" s="22">
        <v>14</v>
      </c>
      <c r="O24" s="23">
        <v>5.88</v>
      </c>
      <c r="P24" s="22">
        <f t="shared" si="0"/>
        <v>1539</v>
      </c>
      <c r="Q24" s="23">
        <f t="shared" si="1"/>
        <v>646.04999999999995</v>
      </c>
    </row>
    <row r="25" spans="2:17" ht="63" hidden="1">
      <c r="B25" s="8" t="s">
        <v>14</v>
      </c>
      <c r="C25" s="9">
        <v>2301400</v>
      </c>
      <c r="D25" s="10" t="s">
        <v>24</v>
      </c>
      <c r="E25" s="10" t="s">
        <v>76</v>
      </c>
      <c r="F25" s="10" t="s">
        <v>64</v>
      </c>
      <c r="G25" s="10" t="s">
        <v>105</v>
      </c>
      <c r="H25" s="18"/>
      <c r="I25" s="18">
        <v>0.41980000000000001</v>
      </c>
      <c r="J25" s="22"/>
      <c r="K25" s="23"/>
      <c r="L25" s="23"/>
      <c r="M25" s="23"/>
      <c r="N25" s="22"/>
      <c r="O25" s="23"/>
      <c r="P25" s="22">
        <f t="shared" si="0"/>
        <v>0</v>
      </c>
      <c r="Q25" s="23">
        <f t="shared" si="1"/>
        <v>0</v>
      </c>
    </row>
    <row r="26" spans="2:17" ht="31.5" hidden="1">
      <c r="B26" s="8" t="s">
        <v>6</v>
      </c>
      <c r="C26" s="9">
        <v>2301400</v>
      </c>
      <c r="D26" s="10" t="s">
        <v>25</v>
      </c>
      <c r="E26" s="10" t="s">
        <v>73</v>
      </c>
      <c r="F26" s="10" t="s">
        <v>64</v>
      </c>
      <c r="G26" s="10" t="s">
        <v>26</v>
      </c>
      <c r="H26" s="18"/>
      <c r="I26" s="18">
        <v>0.11</v>
      </c>
      <c r="J26" s="22"/>
      <c r="K26" s="23"/>
      <c r="L26" s="23"/>
      <c r="M26" s="23"/>
      <c r="N26" s="22"/>
      <c r="O26" s="23"/>
      <c r="P26" s="22">
        <f t="shared" si="0"/>
        <v>0</v>
      </c>
      <c r="Q26" s="23">
        <f t="shared" si="1"/>
        <v>0</v>
      </c>
    </row>
    <row r="27" spans="2:17" ht="47.25" hidden="1">
      <c r="B27" s="8" t="s">
        <v>6</v>
      </c>
      <c r="C27" s="9">
        <v>2301400</v>
      </c>
      <c r="D27" s="10" t="s">
        <v>27</v>
      </c>
      <c r="E27" s="10" t="s">
        <v>77</v>
      </c>
      <c r="F27" s="10" t="s">
        <v>65</v>
      </c>
      <c r="G27" s="10" t="s">
        <v>104</v>
      </c>
      <c r="H27" s="18"/>
      <c r="I27" s="18">
        <v>41.2804</v>
      </c>
      <c r="J27" s="22"/>
      <c r="K27" s="23"/>
      <c r="L27" s="23"/>
      <c r="M27" s="23"/>
      <c r="N27" s="22"/>
      <c r="O27" s="23"/>
      <c r="P27" s="22">
        <f t="shared" si="0"/>
        <v>0</v>
      </c>
      <c r="Q27" s="23">
        <f t="shared" si="1"/>
        <v>0</v>
      </c>
    </row>
    <row r="28" spans="2:17" ht="47.25" hidden="1">
      <c r="B28" s="8" t="s">
        <v>14</v>
      </c>
      <c r="C28" s="9">
        <v>2301400</v>
      </c>
      <c r="D28" s="10" t="s">
        <v>27</v>
      </c>
      <c r="E28" s="10" t="s">
        <v>78</v>
      </c>
      <c r="F28" s="10" t="s">
        <v>65</v>
      </c>
      <c r="G28" s="10" t="s">
        <v>102</v>
      </c>
      <c r="H28" s="18"/>
      <c r="I28" s="18">
        <v>85.91</v>
      </c>
      <c r="J28" s="22"/>
      <c r="K28" s="23"/>
      <c r="L28" s="23"/>
      <c r="M28" s="23"/>
      <c r="N28" s="22"/>
      <c r="O28" s="23"/>
      <c r="P28" s="22">
        <f t="shared" si="0"/>
        <v>0</v>
      </c>
      <c r="Q28" s="23">
        <f t="shared" si="1"/>
        <v>0</v>
      </c>
    </row>
    <row r="29" spans="2:17" ht="47.25" hidden="1">
      <c r="B29" s="8" t="s">
        <v>14</v>
      </c>
      <c r="C29" s="9">
        <v>2301400</v>
      </c>
      <c r="D29" s="10" t="s">
        <v>84</v>
      </c>
      <c r="E29" s="10" t="s">
        <v>78</v>
      </c>
      <c r="F29" s="10" t="s">
        <v>66</v>
      </c>
      <c r="G29" s="10" t="s">
        <v>103</v>
      </c>
      <c r="H29" s="18"/>
      <c r="I29" s="18">
        <v>70.92</v>
      </c>
      <c r="J29" s="22"/>
      <c r="K29" s="23"/>
      <c r="L29" s="23"/>
      <c r="M29" s="23"/>
      <c r="N29" s="22"/>
      <c r="O29" s="23"/>
      <c r="P29" s="22">
        <f t="shared" si="0"/>
        <v>0</v>
      </c>
      <c r="Q29" s="23">
        <f t="shared" si="1"/>
        <v>0</v>
      </c>
    </row>
    <row r="30" spans="2:17" ht="48" hidden="1" customHeight="1">
      <c r="B30" s="8" t="s">
        <v>6</v>
      </c>
      <c r="C30" s="9">
        <v>2301400</v>
      </c>
      <c r="D30" s="10" t="s">
        <v>28</v>
      </c>
      <c r="E30" s="10" t="s">
        <v>79</v>
      </c>
      <c r="F30" s="10" t="s">
        <v>64</v>
      </c>
      <c r="G30" s="10" t="s">
        <v>29</v>
      </c>
      <c r="H30" s="18"/>
      <c r="I30" s="18">
        <v>22.476600000000001</v>
      </c>
      <c r="J30" s="22"/>
      <c r="K30" s="23"/>
      <c r="L30" s="23"/>
      <c r="M30" s="23"/>
      <c r="N30" s="22"/>
      <c r="O30" s="23"/>
      <c r="P30" s="22">
        <f t="shared" si="0"/>
        <v>0</v>
      </c>
      <c r="Q30" s="23">
        <f t="shared" si="1"/>
        <v>0</v>
      </c>
    </row>
    <row r="31" spans="2:17" ht="47.25" hidden="1">
      <c r="B31" s="8" t="s">
        <v>14</v>
      </c>
      <c r="C31" s="9">
        <v>2301400</v>
      </c>
      <c r="D31" s="10" t="s">
        <v>62</v>
      </c>
      <c r="E31" s="10" t="s">
        <v>78</v>
      </c>
      <c r="F31" s="10" t="s">
        <v>66</v>
      </c>
      <c r="G31" s="10" t="s">
        <v>101</v>
      </c>
      <c r="H31" s="18"/>
      <c r="I31" s="18">
        <v>2.3639999999999999</v>
      </c>
      <c r="J31" s="22"/>
      <c r="K31" s="23"/>
      <c r="L31" s="23"/>
      <c r="M31" s="23"/>
      <c r="N31" s="22"/>
      <c r="O31" s="23"/>
      <c r="P31" s="22">
        <f t="shared" si="0"/>
        <v>0</v>
      </c>
      <c r="Q31" s="23">
        <f t="shared" si="1"/>
        <v>0</v>
      </c>
    </row>
    <row r="32" spans="2:17" ht="31.5">
      <c r="B32" s="8" t="s">
        <v>6</v>
      </c>
      <c r="C32" s="9">
        <v>2301400</v>
      </c>
      <c r="D32" s="10" t="s">
        <v>135</v>
      </c>
      <c r="E32" s="10" t="s">
        <v>77</v>
      </c>
      <c r="F32" s="10" t="s">
        <v>65</v>
      </c>
      <c r="G32" s="10" t="s">
        <v>31</v>
      </c>
      <c r="H32" s="17">
        <v>43160</v>
      </c>
      <c r="I32" s="18">
        <v>7.86</v>
      </c>
      <c r="J32" s="22">
        <v>41</v>
      </c>
      <c r="K32" s="23">
        <v>322.26</v>
      </c>
      <c r="L32" s="22"/>
      <c r="M32" s="23"/>
      <c r="N32" s="22">
        <v>5</v>
      </c>
      <c r="O32" s="23">
        <v>39.299999999999997</v>
      </c>
      <c r="P32" s="22">
        <f t="shared" si="0"/>
        <v>36</v>
      </c>
      <c r="Q32" s="23">
        <f t="shared" si="1"/>
        <v>282.95999999999998</v>
      </c>
    </row>
    <row r="33" spans="2:17" ht="47.25" hidden="1">
      <c r="B33" s="8" t="s">
        <v>6</v>
      </c>
      <c r="C33" s="9">
        <v>2301400</v>
      </c>
      <c r="D33" s="10" t="s">
        <v>30</v>
      </c>
      <c r="E33" s="10" t="s">
        <v>73</v>
      </c>
      <c r="F33" s="10" t="s">
        <v>65</v>
      </c>
      <c r="G33" s="10" t="s">
        <v>32</v>
      </c>
      <c r="H33" s="18"/>
      <c r="I33" s="18">
        <v>7.3457999999999997</v>
      </c>
      <c r="J33" s="22"/>
      <c r="K33" s="23"/>
      <c r="L33" s="23"/>
      <c r="M33" s="23"/>
      <c r="N33" s="22"/>
      <c r="O33" s="23"/>
      <c r="P33" s="22">
        <f t="shared" si="0"/>
        <v>0</v>
      </c>
      <c r="Q33" s="23">
        <f t="shared" si="1"/>
        <v>0</v>
      </c>
    </row>
    <row r="34" spans="2:17" ht="47.25" hidden="1">
      <c r="B34" s="8" t="s">
        <v>6</v>
      </c>
      <c r="C34" s="9">
        <v>2301400</v>
      </c>
      <c r="D34" s="10" t="s">
        <v>30</v>
      </c>
      <c r="E34" s="10" t="s">
        <v>77</v>
      </c>
      <c r="F34" s="10" t="s">
        <v>65</v>
      </c>
      <c r="G34" s="10" t="s">
        <v>33</v>
      </c>
      <c r="H34" s="18"/>
      <c r="I34" s="18">
        <v>7.86</v>
      </c>
      <c r="J34" s="22"/>
      <c r="K34" s="23"/>
      <c r="L34" s="23"/>
      <c r="M34" s="23"/>
      <c r="N34" s="22"/>
      <c r="O34" s="23"/>
      <c r="P34" s="22">
        <f t="shared" si="0"/>
        <v>0</v>
      </c>
      <c r="Q34" s="23">
        <f t="shared" si="1"/>
        <v>0</v>
      </c>
    </row>
    <row r="35" spans="2:17" ht="47.25" hidden="1">
      <c r="B35" s="8" t="s">
        <v>6</v>
      </c>
      <c r="C35" s="9">
        <v>2301400</v>
      </c>
      <c r="D35" s="10" t="s">
        <v>30</v>
      </c>
      <c r="E35" s="10" t="s">
        <v>73</v>
      </c>
      <c r="F35" s="10" t="s">
        <v>65</v>
      </c>
      <c r="G35" s="10" t="s">
        <v>34</v>
      </c>
      <c r="H35" s="18"/>
      <c r="I35" s="18">
        <v>7.86</v>
      </c>
      <c r="J35" s="22"/>
      <c r="K35" s="23"/>
      <c r="L35" s="23"/>
      <c r="M35" s="23"/>
      <c r="N35" s="22"/>
      <c r="O35" s="23"/>
      <c r="P35" s="22">
        <f t="shared" si="0"/>
        <v>0</v>
      </c>
      <c r="Q35" s="23">
        <f t="shared" si="1"/>
        <v>0</v>
      </c>
    </row>
    <row r="36" spans="2:17" ht="63" hidden="1">
      <c r="B36" s="8" t="s">
        <v>6</v>
      </c>
      <c r="C36" s="9">
        <v>2301400</v>
      </c>
      <c r="D36" s="10" t="s">
        <v>35</v>
      </c>
      <c r="E36" s="10" t="s">
        <v>77</v>
      </c>
      <c r="F36" s="10" t="s">
        <v>65</v>
      </c>
      <c r="G36" s="10" t="s">
        <v>86</v>
      </c>
      <c r="H36" s="18"/>
      <c r="I36" s="18">
        <v>101.65</v>
      </c>
      <c r="J36" s="22"/>
      <c r="K36" s="23"/>
      <c r="L36" s="23"/>
      <c r="M36" s="23"/>
      <c r="N36" s="22"/>
      <c r="O36" s="23"/>
      <c r="P36" s="22">
        <f t="shared" si="0"/>
        <v>0</v>
      </c>
      <c r="Q36" s="23">
        <f t="shared" si="1"/>
        <v>0</v>
      </c>
    </row>
    <row r="37" spans="2:17" ht="32.25" hidden="1" customHeight="1">
      <c r="B37" s="8" t="s">
        <v>14</v>
      </c>
      <c r="C37" s="9">
        <v>2301400</v>
      </c>
      <c r="D37" s="10" t="s">
        <v>36</v>
      </c>
      <c r="E37" s="10" t="s">
        <v>78</v>
      </c>
      <c r="F37" s="10" t="s">
        <v>65</v>
      </c>
      <c r="G37" s="10" t="s">
        <v>37</v>
      </c>
      <c r="H37" s="18"/>
      <c r="I37" s="18">
        <v>67.17</v>
      </c>
      <c r="J37" s="22"/>
      <c r="K37" s="23"/>
      <c r="L37" s="23"/>
      <c r="M37" s="23"/>
      <c r="N37" s="22"/>
      <c r="O37" s="23"/>
      <c r="P37" s="22">
        <f t="shared" si="0"/>
        <v>0</v>
      </c>
      <c r="Q37" s="23">
        <f t="shared" si="1"/>
        <v>0</v>
      </c>
    </row>
    <row r="38" spans="2:17" s="1" customFormat="1" ht="30" customHeight="1">
      <c r="B38" s="8" t="s">
        <v>14</v>
      </c>
      <c r="C38" s="9">
        <v>2301400</v>
      </c>
      <c r="D38" s="10" t="s">
        <v>122</v>
      </c>
      <c r="E38" s="10" t="s">
        <v>78</v>
      </c>
      <c r="F38" s="10" t="s">
        <v>65</v>
      </c>
      <c r="G38" s="10">
        <v>128909</v>
      </c>
      <c r="H38" s="17">
        <v>43159</v>
      </c>
      <c r="I38" s="18">
        <v>67.17</v>
      </c>
      <c r="J38" s="22">
        <v>32</v>
      </c>
      <c r="K38" s="23">
        <v>2149.64</v>
      </c>
      <c r="L38" s="23"/>
      <c r="M38" s="23"/>
      <c r="N38" s="22">
        <v>7</v>
      </c>
      <c r="O38" s="23">
        <v>470.19</v>
      </c>
      <c r="P38" s="22">
        <f t="shared" ref="P38" si="2">J38+L38-N38</f>
        <v>25</v>
      </c>
      <c r="Q38" s="23">
        <f t="shared" ref="Q38" si="3">K38+M38-O38</f>
        <v>1679.4499999999998</v>
      </c>
    </row>
    <row r="39" spans="2:17" ht="30" hidden="1" customHeight="1">
      <c r="B39" s="8" t="s">
        <v>14</v>
      </c>
      <c r="C39" s="9">
        <v>2301400</v>
      </c>
      <c r="D39" s="10" t="s">
        <v>122</v>
      </c>
      <c r="E39" s="10" t="s">
        <v>78</v>
      </c>
      <c r="F39" s="10" t="s">
        <v>65</v>
      </c>
      <c r="G39" s="10" t="s">
        <v>38</v>
      </c>
      <c r="H39" s="17">
        <v>43159</v>
      </c>
      <c r="I39" s="18">
        <v>67.17</v>
      </c>
      <c r="J39" s="22">
        <v>0</v>
      </c>
      <c r="K39" s="23">
        <v>0</v>
      </c>
      <c r="L39" s="23"/>
      <c r="M39" s="23"/>
      <c r="N39" s="22">
        <v>0</v>
      </c>
      <c r="O39" s="23">
        <v>0</v>
      </c>
      <c r="P39" s="22">
        <f t="shared" si="0"/>
        <v>0</v>
      </c>
      <c r="Q39" s="23">
        <f t="shared" si="1"/>
        <v>0</v>
      </c>
    </row>
    <row r="40" spans="2:17" ht="31.5" hidden="1">
      <c r="B40" s="8" t="s">
        <v>6</v>
      </c>
      <c r="C40" s="9">
        <v>2301400</v>
      </c>
      <c r="D40" s="10" t="s">
        <v>39</v>
      </c>
      <c r="E40" s="10" t="s">
        <v>73</v>
      </c>
      <c r="F40" s="10" t="s">
        <v>64</v>
      </c>
      <c r="G40" s="10" t="s">
        <v>100</v>
      </c>
      <c r="H40" s="18"/>
      <c r="I40" s="18">
        <v>0.32</v>
      </c>
      <c r="J40" s="22"/>
      <c r="K40" s="23"/>
      <c r="L40" s="23"/>
      <c r="M40" s="23"/>
      <c r="N40" s="22"/>
      <c r="O40" s="23"/>
      <c r="P40" s="22">
        <f t="shared" si="0"/>
        <v>0</v>
      </c>
      <c r="Q40" s="23">
        <f t="shared" si="1"/>
        <v>0</v>
      </c>
    </row>
    <row r="41" spans="2:17" ht="31.5">
      <c r="B41" s="8" t="s">
        <v>6</v>
      </c>
      <c r="C41" s="9">
        <v>2301400</v>
      </c>
      <c r="D41" s="10" t="s">
        <v>123</v>
      </c>
      <c r="E41" s="10" t="s">
        <v>83</v>
      </c>
      <c r="F41" s="10" t="s">
        <v>64</v>
      </c>
      <c r="G41" s="10" t="s">
        <v>99</v>
      </c>
      <c r="H41" s="18"/>
      <c r="I41" s="18">
        <v>0.45900000000000002</v>
      </c>
      <c r="J41" s="22">
        <v>436</v>
      </c>
      <c r="K41" s="23">
        <v>200.1</v>
      </c>
      <c r="L41" s="23"/>
      <c r="M41" s="23"/>
      <c r="N41" s="22">
        <v>35</v>
      </c>
      <c r="O41" s="23">
        <v>16.07</v>
      </c>
      <c r="P41" s="22">
        <f t="shared" si="0"/>
        <v>401</v>
      </c>
      <c r="Q41" s="23">
        <f t="shared" si="1"/>
        <v>184.03</v>
      </c>
    </row>
    <row r="42" spans="2:17" ht="47.25" hidden="1">
      <c r="B42" s="8" t="s">
        <v>6</v>
      </c>
      <c r="C42" s="9">
        <v>2301400</v>
      </c>
      <c r="D42" s="10" t="s">
        <v>40</v>
      </c>
      <c r="E42" s="10" t="s">
        <v>73</v>
      </c>
      <c r="F42" s="10" t="s">
        <v>64</v>
      </c>
      <c r="G42" s="10" t="s">
        <v>98</v>
      </c>
      <c r="H42" s="18"/>
      <c r="I42" s="18">
        <v>0.24</v>
      </c>
      <c r="J42" s="22"/>
      <c r="K42" s="23"/>
      <c r="L42" s="23"/>
      <c r="M42" s="23"/>
      <c r="N42" s="22"/>
      <c r="O42" s="23"/>
      <c r="P42" s="22">
        <f t="shared" si="0"/>
        <v>0</v>
      </c>
      <c r="Q42" s="23">
        <f t="shared" si="1"/>
        <v>0</v>
      </c>
    </row>
    <row r="43" spans="2:17" ht="47.25" hidden="1">
      <c r="B43" s="8" t="s">
        <v>6</v>
      </c>
      <c r="C43" s="9">
        <v>2301400</v>
      </c>
      <c r="D43" s="10" t="s">
        <v>40</v>
      </c>
      <c r="E43" s="10" t="s">
        <v>73</v>
      </c>
      <c r="F43" s="10" t="s">
        <v>64</v>
      </c>
      <c r="G43" s="10" t="s">
        <v>97</v>
      </c>
      <c r="H43" s="16">
        <v>42644</v>
      </c>
      <c r="I43" s="18">
        <v>0.24</v>
      </c>
      <c r="J43" s="22">
        <v>0</v>
      </c>
      <c r="K43" s="23">
        <v>0</v>
      </c>
      <c r="L43" s="23"/>
      <c r="M43" s="23"/>
      <c r="N43" s="22"/>
      <c r="O43" s="23"/>
      <c r="P43" s="22">
        <f t="shared" si="0"/>
        <v>0</v>
      </c>
      <c r="Q43" s="23">
        <f t="shared" si="1"/>
        <v>0</v>
      </c>
    </row>
    <row r="44" spans="2:17" ht="47.25" hidden="1">
      <c r="B44" s="8" t="s">
        <v>6</v>
      </c>
      <c r="C44" s="9">
        <v>2301400</v>
      </c>
      <c r="D44" s="10" t="s">
        <v>40</v>
      </c>
      <c r="E44" s="10" t="s">
        <v>73</v>
      </c>
      <c r="F44" s="10" t="s">
        <v>64</v>
      </c>
      <c r="G44" s="10" t="s">
        <v>96</v>
      </c>
      <c r="H44" s="18"/>
      <c r="I44" s="18">
        <v>0.24</v>
      </c>
      <c r="J44" s="22"/>
      <c r="K44" s="23"/>
      <c r="L44" s="23"/>
      <c r="M44" s="23"/>
      <c r="N44" s="22"/>
      <c r="O44" s="23"/>
      <c r="P44" s="22">
        <f t="shared" si="0"/>
        <v>0</v>
      </c>
      <c r="Q44" s="23">
        <f t="shared" si="1"/>
        <v>0</v>
      </c>
    </row>
    <row r="45" spans="2:17" ht="47.25" hidden="1">
      <c r="B45" s="8" t="s">
        <v>6</v>
      </c>
      <c r="C45" s="9">
        <v>2301400</v>
      </c>
      <c r="D45" s="10" t="s">
        <v>40</v>
      </c>
      <c r="E45" s="10" t="s">
        <v>73</v>
      </c>
      <c r="F45" s="10" t="s">
        <v>64</v>
      </c>
      <c r="G45" s="10" t="s">
        <v>95</v>
      </c>
      <c r="H45" s="18"/>
      <c r="I45" s="18">
        <v>0.24</v>
      </c>
      <c r="J45" s="22"/>
      <c r="K45" s="23"/>
      <c r="L45" s="23"/>
      <c r="M45" s="23"/>
      <c r="N45" s="22"/>
      <c r="O45" s="23"/>
      <c r="P45" s="22">
        <f t="shared" si="0"/>
        <v>0</v>
      </c>
      <c r="Q45" s="23">
        <f t="shared" si="1"/>
        <v>0</v>
      </c>
    </row>
    <row r="46" spans="2:17" ht="42">
      <c r="B46" s="8" t="s">
        <v>6</v>
      </c>
      <c r="C46" s="9">
        <v>2301400</v>
      </c>
      <c r="D46" s="10" t="s">
        <v>134</v>
      </c>
      <c r="E46" s="10" t="s">
        <v>77</v>
      </c>
      <c r="F46" s="10" t="s">
        <v>64</v>
      </c>
      <c r="G46" s="10" t="s">
        <v>87</v>
      </c>
      <c r="H46" s="18"/>
      <c r="I46" s="18">
        <v>1.4673</v>
      </c>
      <c r="J46" s="22">
        <v>405</v>
      </c>
      <c r="K46" s="23">
        <v>594.27</v>
      </c>
      <c r="L46" s="23"/>
      <c r="M46" s="23"/>
      <c r="N46" s="22"/>
      <c r="O46" s="23"/>
      <c r="P46" s="22">
        <f t="shared" si="0"/>
        <v>405</v>
      </c>
      <c r="Q46" s="23">
        <v>594.27</v>
      </c>
    </row>
    <row r="47" spans="2:17" s="1" customFormat="1" ht="45.75" hidden="1">
      <c r="B47" s="8" t="s">
        <v>6</v>
      </c>
      <c r="C47" s="9">
        <v>2301400</v>
      </c>
      <c r="D47" s="10" t="s">
        <v>124</v>
      </c>
      <c r="E47" s="10" t="s">
        <v>77</v>
      </c>
      <c r="F47" s="10" t="s">
        <v>64</v>
      </c>
      <c r="G47" s="10" t="s">
        <v>41</v>
      </c>
      <c r="H47" s="17">
        <v>42705</v>
      </c>
      <c r="I47" s="18">
        <v>0.8972</v>
      </c>
      <c r="J47" s="22">
        <v>0</v>
      </c>
      <c r="K47" s="23">
        <v>0</v>
      </c>
      <c r="L47" s="23"/>
      <c r="M47" s="23"/>
      <c r="N47" s="22">
        <v>0</v>
      </c>
      <c r="O47" s="23">
        <v>0</v>
      </c>
      <c r="P47" s="22">
        <f t="shared" si="0"/>
        <v>0</v>
      </c>
      <c r="Q47" s="23">
        <f t="shared" si="1"/>
        <v>0</v>
      </c>
    </row>
    <row r="48" spans="2:17" s="1" customFormat="1" ht="32.25">
      <c r="B48" s="8" t="s">
        <v>6</v>
      </c>
      <c r="C48" s="9">
        <v>2301400</v>
      </c>
      <c r="D48" s="36" t="s">
        <v>125</v>
      </c>
      <c r="E48" s="10" t="s">
        <v>115</v>
      </c>
      <c r="F48" s="10" t="s">
        <v>64</v>
      </c>
      <c r="G48" s="10" t="s">
        <v>116</v>
      </c>
      <c r="H48" s="17">
        <v>42794</v>
      </c>
      <c r="I48" s="18">
        <v>1.4673</v>
      </c>
      <c r="J48" s="22">
        <v>4182</v>
      </c>
      <c r="K48" s="23">
        <v>6136.24</v>
      </c>
      <c r="L48" s="23"/>
      <c r="M48" s="23"/>
      <c r="N48" s="22">
        <v>22</v>
      </c>
      <c r="O48" s="23">
        <v>32.28</v>
      </c>
      <c r="P48" s="22">
        <f>J48+L48-N48</f>
        <v>4160</v>
      </c>
      <c r="Q48" s="23">
        <f>K48+M48-O48</f>
        <v>6103.96</v>
      </c>
    </row>
    <row r="49" spans="2:17" s="1" customFormat="1" ht="42">
      <c r="B49" s="8" t="s">
        <v>14</v>
      </c>
      <c r="C49" s="9">
        <v>2301400</v>
      </c>
      <c r="D49" s="10" t="s">
        <v>126</v>
      </c>
      <c r="E49" s="10" t="s">
        <v>80</v>
      </c>
      <c r="F49" s="10" t="s">
        <v>67</v>
      </c>
      <c r="G49" s="10" t="s">
        <v>89</v>
      </c>
      <c r="H49" s="17">
        <v>43524</v>
      </c>
      <c r="I49" s="18">
        <v>0.83360000000000001</v>
      </c>
      <c r="J49" s="22">
        <v>944</v>
      </c>
      <c r="K49" s="23">
        <v>786.92</v>
      </c>
      <c r="L49" s="23"/>
      <c r="M49" s="23"/>
      <c r="N49" s="22"/>
      <c r="O49" s="23"/>
      <c r="P49" s="22">
        <f t="shared" ref="P49" si="4">J49+L49-N49</f>
        <v>944</v>
      </c>
      <c r="Q49" s="23">
        <f t="shared" ref="Q49" si="5">K49+M49-O49</f>
        <v>786.92</v>
      </c>
    </row>
    <row r="50" spans="2:17" ht="42">
      <c r="B50" s="8" t="s">
        <v>14</v>
      </c>
      <c r="C50" s="9">
        <v>2301400</v>
      </c>
      <c r="D50" s="10" t="s">
        <v>126</v>
      </c>
      <c r="E50" s="10" t="s">
        <v>80</v>
      </c>
      <c r="F50" s="10" t="s">
        <v>67</v>
      </c>
      <c r="G50" s="10" t="s">
        <v>88</v>
      </c>
      <c r="H50" s="17">
        <v>43524</v>
      </c>
      <c r="I50" s="18">
        <v>0.83360000000000001</v>
      </c>
      <c r="J50" s="22">
        <v>216</v>
      </c>
      <c r="K50" s="23">
        <v>179.86</v>
      </c>
      <c r="L50" s="23"/>
      <c r="M50" s="23"/>
      <c r="N50" s="22">
        <v>56</v>
      </c>
      <c r="O50" s="23">
        <v>46.68</v>
      </c>
      <c r="P50" s="22">
        <f t="shared" si="0"/>
        <v>160</v>
      </c>
      <c r="Q50" s="23">
        <f t="shared" si="1"/>
        <v>133.18</v>
      </c>
    </row>
    <row r="51" spans="2:17" ht="47.25" hidden="1">
      <c r="B51" s="8" t="s">
        <v>14</v>
      </c>
      <c r="C51" s="9">
        <v>2301400</v>
      </c>
      <c r="D51" s="10" t="s">
        <v>42</v>
      </c>
      <c r="E51" s="10" t="s">
        <v>81</v>
      </c>
      <c r="F51" s="10" t="s">
        <v>67</v>
      </c>
      <c r="G51" s="10" t="s">
        <v>89</v>
      </c>
      <c r="H51" s="18"/>
      <c r="I51" s="18">
        <v>0.83360000000000001</v>
      </c>
      <c r="J51" s="22"/>
      <c r="K51" s="23"/>
      <c r="L51" s="23"/>
      <c r="M51" s="23"/>
      <c r="N51" s="22"/>
      <c r="O51" s="23"/>
      <c r="P51" s="22">
        <f t="shared" si="0"/>
        <v>0</v>
      </c>
      <c r="Q51" s="23">
        <f t="shared" si="1"/>
        <v>0</v>
      </c>
    </row>
    <row r="52" spans="2:17" ht="50.25" customHeight="1">
      <c r="B52" s="8" t="s">
        <v>6</v>
      </c>
      <c r="C52" s="9">
        <v>2301400</v>
      </c>
      <c r="D52" s="10" t="s">
        <v>133</v>
      </c>
      <c r="E52" s="10" t="s">
        <v>78</v>
      </c>
      <c r="F52" s="10" t="s">
        <v>68</v>
      </c>
      <c r="G52" s="37">
        <v>10116</v>
      </c>
      <c r="H52" s="17">
        <v>43466</v>
      </c>
      <c r="I52" s="18">
        <v>3.1819000000000002</v>
      </c>
      <c r="J52" s="39">
        <v>200</v>
      </c>
      <c r="K52" s="23">
        <v>636.37</v>
      </c>
      <c r="L52" s="23"/>
      <c r="M52" s="23"/>
      <c r="N52" s="22">
        <v>140</v>
      </c>
      <c r="O52" s="23">
        <v>445.47</v>
      </c>
      <c r="P52" s="22">
        <f t="shared" si="0"/>
        <v>60</v>
      </c>
      <c r="Q52" s="23">
        <f t="shared" si="1"/>
        <v>190.89999999999998</v>
      </c>
    </row>
    <row r="53" spans="2:17" ht="31.5" hidden="1">
      <c r="B53" s="8" t="s">
        <v>6</v>
      </c>
      <c r="C53" s="9">
        <v>2301400</v>
      </c>
      <c r="D53" s="10" t="s">
        <v>43</v>
      </c>
      <c r="E53" s="10" t="s">
        <v>73</v>
      </c>
      <c r="F53" s="10" t="s">
        <v>64</v>
      </c>
      <c r="G53" s="10" t="s">
        <v>44</v>
      </c>
      <c r="H53" s="18"/>
      <c r="I53" s="18">
        <v>0.25</v>
      </c>
      <c r="J53" s="22"/>
      <c r="K53" s="23"/>
      <c r="L53" s="23"/>
      <c r="M53" s="23"/>
      <c r="N53" s="22"/>
      <c r="O53" s="23"/>
      <c r="P53" s="22">
        <f t="shared" si="0"/>
        <v>0</v>
      </c>
      <c r="Q53" s="23">
        <f t="shared" si="1"/>
        <v>0</v>
      </c>
    </row>
    <row r="54" spans="2:17" ht="31.5" hidden="1">
      <c r="B54" s="8" t="s">
        <v>6</v>
      </c>
      <c r="C54" s="9">
        <v>2301400</v>
      </c>
      <c r="D54" s="10" t="s">
        <v>43</v>
      </c>
      <c r="E54" s="10" t="s">
        <v>73</v>
      </c>
      <c r="F54" s="10" t="s">
        <v>64</v>
      </c>
      <c r="G54" s="10" t="s">
        <v>45</v>
      </c>
      <c r="H54" s="18"/>
      <c r="I54" s="18">
        <v>0.25</v>
      </c>
      <c r="J54" s="22"/>
      <c r="K54" s="23"/>
      <c r="L54" s="23"/>
      <c r="M54" s="23"/>
      <c r="N54" s="22"/>
      <c r="O54" s="23"/>
      <c r="P54" s="22">
        <f t="shared" si="0"/>
        <v>0</v>
      </c>
      <c r="Q54" s="23">
        <f t="shared" si="1"/>
        <v>0</v>
      </c>
    </row>
    <row r="55" spans="2:17" ht="47.25" hidden="1">
      <c r="B55" s="8" t="s">
        <v>6</v>
      </c>
      <c r="C55" s="9">
        <v>2301400</v>
      </c>
      <c r="D55" s="10" t="s">
        <v>46</v>
      </c>
      <c r="E55" s="10" t="s">
        <v>77</v>
      </c>
      <c r="F55" s="10" t="s">
        <v>68</v>
      </c>
      <c r="G55" s="10" t="s">
        <v>47</v>
      </c>
      <c r="H55" s="18"/>
      <c r="I55" s="18">
        <v>3.27</v>
      </c>
      <c r="J55" s="22"/>
      <c r="K55" s="23"/>
      <c r="L55" s="23"/>
      <c r="M55" s="23"/>
      <c r="N55" s="22"/>
      <c r="O55" s="23"/>
      <c r="P55" s="22">
        <f t="shared" si="0"/>
        <v>0</v>
      </c>
      <c r="Q55" s="23">
        <f t="shared" si="1"/>
        <v>0</v>
      </c>
    </row>
    <row r="56" spans="2:17" ht="42" hidden="1">
      <c r="B56" s="8" t="s">
        <v>6</v>
      </c>
      <c r="C56" s="9">
        <v>2301400</v>
      </c>
      <c r="D56" s="10" t="s">
        <v>127</v>
      </c>
      <c r="E56" s="10" t="s">
        <v>77</v>
      </c>
      <c r="F56" s="10" t="s">
        <v>68</v>
      </c>
      <c r="G56" s="10" t="s">
        <v>48</v>
      </c>
      <c r="H56" s="17">
        <v>43040</v>
      </c>
      <c r="I56" s="18">
        <v>3.27</v>
      </c>
      <c r="J56" s="22">
        <v>0</v>
      </c>
      <c r="K56" s="23">
        <v>0</v>
      </c>
      <c r="L56" s="23"/>
      <c r="M56" s="23"/>
      <c r="N56" s="22">
        <v>0</v>
      </c>
      <c r="O56" s="23">
        <v>0</v>
      </c>
      <c r="P56" s="22">
        <f t="shared" si="0"/>
        <v>0</v>
      </c>
      <c r="Q56" s="23">
        <f t="shared" si="1"/>
        <v>0</v>
      </c>
    </row>
    <row r="57" spans="2:17" ht="47.25" hidden="1">
      <c r="B57" s="8" t="s">
        <v>6</v>
      </c>
      <c r="C57" s="9">
        <v>2301400</v>
      </c>
      <c r="D57" s="10" t="s">
        <v>46</v>
      </c>
      <c r="E57" s="10" t="s">
        <v>73</v>
      </c>
      <c r="F57" s="10" t="s">
        <v>68</v>
      </c>
      <c r="G57" s="10" t="s">
        <v>49</v>
      </c>
      <c r="H57" s="18"/>
      <c r="I57" s="18">
        <v>3.4988999999999999</v>
      </c>
      <c r="J57" s="22"/>
      <c r="K57" s="23"/>
      <c r="L57" s="23"/>
      <c r="M57" s="23"/>
      <c r="N57" s="22"/>
      <c r="O57" s="23"/>
      <c r="P57" s="22">
        <f t="shared" si="0"/>
        <v>0</v>
      </c>
      <c r="Q57" s="23">
        <f t="shared" si="1"/>
        <v>0</v>
      </c>
    </row>
    <row r="58" spans="2:17" ht="31.5" hidden="1">
      <c r="B58" s="8" t="s">
        <v>6</v>
      </c>
      <c r="C58" s="9">
        <v>2301400</v>
      </c>
      <c r="D58" s="10" t="s">
        <v>112</v>
      </c>
      <c r="E58" s="10" t="s">
        <v>83</v>
      </c>
      <c r="F58" s="10" t="s">
        <v>64</v>
      </c>
      <c r="G58" s="10" t="s">
        <v>50</v>
      </c>
      <c r="H58" s="20">
        <v>43800</v>
      </c>
      <c r="I58" s="18">
        <v>0.39800000000000002</v>
      </c>
      <c r="J58" s="22">
        <v>0</v>
      </c>
      <c r="K58" s="23">
        <v>0</v>
      </c>
      <c r="L58" s="23"/>
      <c r="M58" s="23"/>
      <c r="N58" s="22">
        <v>0</v>
      </c>
      <c r="O58" s="23">
        <v>0</v>
      </c>
      <c r="P58" s="22">
        <f t="shared" si="0"/>
        <v>0</v>
      </c>
      <c r="Q58" s="23">
        <f t="shared" si="1"/>
        <v>0</v>
      </c>
    </row>
    <row r="59" spans="2:17" ht="31.5">
      <c r="B59" s="8" t="s">
        <v>6</v>
      </c>
      <c r="C59" s="9">
        <v>2301400</v>
      </c>
      <c r="D59" s="10" t="s">
        <v>128</v>
      </c>
      <c r="E59" s="10" t="s">
        <v>83</v>
      </c>
      <c r="F59" s="10" t="s">
        <v>64</v>
      </c>
      <c r="G59" s="10" t="s">
        <v>90</v>
      </c>
      <c r="H59" s="18"/>
      <c r="I59" s="18">
        <v>0.39800000000000002</v>
      </c>
      <c r="J59" s="22">
        <v>1136</v>
      </c>
      <c r="K59" s="23">
        <v>439.46</v>
      </c>
      <c r="L59" s="23"/>
      <c r="M59" s="23"/>
      <c r="N59" s="22">
        <v>88</v>
      </c>
      <c r="O59" s="23">
        <v>35.020000000000003</v>
      </c>
      <c r="P59" s="22">
        <f t="shared" si="0"/>
        <v>1048</v>
      </c>
      <c r="Q59" s="23">
        <f t="shared" si="1"/>
        <v>404.44</v>
      </c>
    </row>
    <row r="60" spans="2:17" ht="31.5" hidden="1">
      <c r="B60" s="8" t="s">
        <v>6</v>
      </c>
      <c r="C60" s="9">
        <v>2301400</v>
      </c>
      <c r="D60" s="10" t="s">
        <v>113</v>
      </c>
      <c r="E60" s="10" t="s">
        <v>83</v>
      </c>
      <c r="F60" s="10" t="s">
        <v>64</v>
      </c>
      <c r="G60" s="10" t="s">
        <v>91</v>
      </c>
      <c r="H60" s="17">
        <v>43070</v>
      </c>
      <c r="I60" s="18">
        <v>1.9259999999999999</v>
      </c>
      <c r="J60" s="22">
        <v>0</v>
      </c>
      <c r="K60" s="23">
        <v>0</v>
      </c>
      <c r="L60" s="23"/>
      <c r="M60" s="23"/>
      <c r="N60" s="22">
        <v>0</v>
      </c>
      <c r="O60" s="23">
        <v>0</v>
      </c>
      <c r="P60" s="22">
        <f t="shared" si="0"/>
        <v>0</v>
      </c>
      <c r="Q60" s="23">
        <f t="shared" si="1"/>
        <v>0</v>
      </c>
    </row>
    <row r="61" spans="2:17" s="1" customFormat="1" ht="36" customHeight="1">
      <c r="B61" s="8" t="s">
        <v>6</v>
      </c>
      <c r="C61" s="9">
        <v>2301400</v>
      </c>
      <c r="D61" s="36" t="s">
        <v>129</v>
      </c>
      <c r="E61" s="10" t="s">
        <v>117</v>
      </c>
      <c r="F61" s="10" t="s">
        <v>64</v>
      </c>
      <c r="G61" s="10" t="s">
        <v>118</v>
      </c>
      <c r="H61" s="17">
        <v>43556</v>
      </c>
      <c r="I61" s="18">
        <v>2.5539999999999998</v>
      </c>
      <c r="J61" s="23">
        <v>165</v>
      </c>
      <c r="K61" s="23">
        <v>421.42</v>
      </c>
      <c r="L61" s="23"/>
      <c r="M61" s="23"/>
      <c r="N61" s="22">
        <v>57</v>
      </c>
      <c r="O61" s="23">
        <v>145.58000000000001</v>
      </c>
      <c r="P61" s="22">
        <f>J61+L61-N61</f>
        <v>108</v>
      </c>
      <c r="Q61" s="23">
        <f>K61+M61-O61</f>
        <v>275.84000000000003</v>
      </c>
    </row>
    <row r="62" spans="2:17" ht="40.5" hidden="1" customHeight="1">
      <c r="B62" s="8" t="s">
        <v>6</v>
      </c>
      <c r="C62" s="9">
        <v>2301400</v>
      </c>
      <c r="D62" s="10" t="s">
        <v>130</v>
      </c>
      <c r="E62" s="10" t="s">
        <v>83</v>
      </c>
      <c r="F62" s="10" t="s">
        <v>64</v>
      </c>
      <c r="G62" s="10" t="s">
        <v>108</v>
      </c>
      <c r="H62" s="17">
        <v>43070</v>
      </c>
      <c r="I62" s="18">
        <v>1.9259999999999999</v>
      </c>
      <c r="J62" s="22">
        <v>0</v>
      </c>
      <c r="K62" s="23">
        <v>0</v>
      </c>
      <c r="L62" s="23"/>
      <c r="M62" s="23"/>
      <c r="N62" s="22">
        <v>0</v>
      </c>
      <c r="O62" s="23">
        <v>0</v>
      </c>
      <c r="P62" s="22">
        <f t="shared" si="0"/>
        <v>0</v>
      </c>
      <c r="Q62" s="23">
        <f t="shared" si="1"/>
        <v>0</v>
      </c>
    </row>
    <row r="63" spans="2:17" ht="45.75" hidden="1" customHeight="1">
      <c r="B63" s="8" t="s">
        <v>6</v>
      </c>
      <c r="C63" s="9">
        <v>2301400</v>
      </c>
      <c r="D63" s="10" t="s">
        <v>51</v>
      </c>
      <c r="E63" s="10" t="s">
        <v>83</v>
      </c>
      <c r="F63" s="10" t="s">
        <v>64</v>
      </c>
      <c r="G63" s="10" t="s">
        <v>92</v>
      </c>
      <c r="H63" s="18"/>
      <c r="I63" s="18">
        <v>1.9259999999999999</v>
      </c>
      <c r="J63" s="22"/>
      <c r="K63" s="23"/>
      <c r="L63" s="23"/>
      <c r="M63" s="23"/>
      <c r="N63" s="22"/>
      <c r="O63" s="23"/>
      <c r="P63" s="22">
        <f t="shared" si="0"/>
        <v>0</v>
      </c>
      <c r="Q63" s="23">
        <f t="shared" si="1"/>
        <v>0</v>
      </c>
    </row>
    <row r="64" spans="2:17" ht="31.5" hidden="1">
      <c r="B64" s="8" t="s">
        <v>14</v>
      </c>
      <c r="C64" s="9">
        <v>2301400</v>
      </c>
      <c r="D64" s="10" t="s">
        <v>52</v>
      </c>
      <c r="E64" s="10" t="s">
        <v>81</v>
      </c>
      <c r="F64" s="10" t="s">
        <v>67</v>
      </c>
      <c r="G64" s="10" t="s">
        <v>93</v>
      </c>
      <c r="H64" s="18"/>
      <c r="I64" s="18">
        <v>23.234999999999999</v>
      </c>
      <c r="J64" s="22"/>
      <c r="K64" s="23"/>
      <c r="L64" s="23"/>
      <c r="M64" s="23"/>
      <c r="N64" s="22"/>
      <c r="O64" s="23"/>
      <c r="P64" s="22">
        <f t="shared" si="0"/>
        <v>0</v>
      </c>
      <c r="Q64" s="23">
        <f t="shared" si="1"/>
        <v>0</v>
      </c>
    </row>
    <row r="65" spans="2:17" ht="45" hidden="1" customHeight="1">
      <c r="B65" s="8" t="s">
        <v>6</v>
      </c>
      <c r="C65" s="9">
        <v>2301400</v>
      </c>
      <c r="D65" s="10" t="s">
        <v>131</v>
      </c>
      <c r="E65" s="10" t="s">
        <v>83</v>
      </c>
      <c r="F65" s="10" t="s">
        <v>64</v>
      </c>
      <c r="G65" s="10" t="s">
        <v>94</v>
      </c>
      <c r="H65" s="17">
        <v>42704</v>
      </c>
      <c r="I65" s="18">
        <v>8.06</v>
      </c>
      <c r="J65" s="22">
        <v>0</v>
      </c>
      <c r="K65" s="23">
        <v>0</v>
      </c>
      <c r="L65" s="23"/>
      <c r="M65" s="23"/>
      <c r="N65" s="22">
        <v>0</v>
      </c>
      <c r="O65" s="23">
        <v>0</v>
      </c>
      <c r="P65" s="22">
        <f t="shared" si="0"/>
        <v>0</v>
      </c>
      <c r="Q65" s="23">
        <f t="shared" si="1"/>
        <v>0</v>
      </c>
    </row>
    <row r="66" spans="2:17" ht="35.25" customHeight="1">
      <c r="B66" s="8" t="s">
        <v>6</v>
      </c>
      <c r="C66" s="9">
        <v>2301400</v>
      </c>
      <c r="D66" s="10" t="s">
        <v>132</v>
      </c>
      <c r="E66" s="10" t="s">
        <v>83</v>
      </c>
      <c r="F66" s="10" t="s">
        <v>67</v>
      </c>
      <c r="G66" s="10" t="s">
        <v>119</v>
      </c>
      <c r="H66" s="17">
        <v>42735</v>
      </c>
      <c r="I66" s="18">
        <v>8.06</v>
      </c>
      <c r="J66" s="23">
        <v>185</v>
      </c>
      <c r="K66" s="23">
        <v>1491.3</v>
      </c>
      <c r="L66" s="23"/>
      <c r="M66" s="23"/>
      <c r="N66" s="22">
        <v>57</v>
      </c>
      <c r="O66" s="23">
        <v>459.42</v>
      </c>
      <c r="P66" s="22">
        <f t="shared" si="0"/>
        <v>128</v>
      </c>
      <c r="Q66" s="23">
        <f t="shared" si="1"/>
        <v>1031.8799999999999</v>
      </c>
    </row>
    <row r="67" spans="2:17" ht="21" customHeight="1">
      <c r="B67" s="3"/>
      <c r="C67" s="3"/>
      <c r="D67" s="55" t="s">
        <v>53</v>
      </c>
      <c r="E67" s="56"/>
      <c r="F67" s="56"/>
      <c r="G67" s="56"/>
      <c r="H67" s="19"/>
      <c r="I67" s="5"/>
      <c r="J67" s="24">
        <f>SUM(J12:J66)</f>
        <v>9611</v>
      </c>
      <c r="K67" s="25">
        <f>SUM(K12:K66)</f>
        <v>14531.109999999999</v>
      </c>
      <c r="L67" s="25">
        <f>SUM(L39:L66)</f>
        <v>0</v>
      </c>
      <c r="M67" s="25">
        <f>SUM(M12:M66)</f>
        <v>0</v>
      </c>
      <c r="N67" s="24">
        <f>SUM(N12:N66)</f>
        <v>481</v>
      </c>
      <c r="O67" s="25">
        <f>SUM(O12:O66)</f>
        <v>1695.8899999999999</v>
      </c>
      <c r="P67" s="24">
        <f>SUM(P12:P66)</f>
        <v>9130</v>
      </c>
      <c r="Q67" s="25">
        <f>SUM(Q12:Q66)</f>
        <v>12835.22</v>
      </c>
    </row>
    <row r="68" spans="2:17" ht="11.2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2:17">
      <c r="B69" s="40" t="s">
        <v>109</v>
      </c>
      <c r="C69" s="40"/>
      <c r="D69" s="40"/>
      <c r="E69" s="40"/>
      <c r="F69" s="40"/>
      <c r="G69" s="40"/>
      <c r="H69" s="40"/>
      <c r="I69" s="40"/>
      <c r="J69" s="40"/>
      <c r="K69" s="2"/>
      <c r="L69" s="2"/>
      <c r="M69" s="33" t="s">
        <v>111</v>
      </c>
      <c r="N69" s="34"/>
      <c r="O69" s="34"/>
      <c r="P69" s="35"/>
      <c r="Q69" s="2"/>
    </row>
    <row r="70" spans="2:17" s="1" customFormat="1">
      <c r="B70" s="12"/>
      <c r="C70" s="12"/>
      <c r="D70" s="12"/>
      <c r="E70" s="12"/>
      <c r="F70" s="12"/>
      <c r="G70" s="12"/>
      <c r="H70" s="12"/>
      <c r="I70" s="12"/>
      <c r="J70" s="12"/>
      <c r="K70" s="2"/>
      <c r="L70" s="2"/>
      <c r="M70" s="2"/>
      <c r="N70" s="2"/>
      <c r="O70" s="2"/>
      <c r="P70" s="2"/>
      <c r="Q70" s="2"/>
    </row>
    <row r="71" spans="2:17" s="1" customFormat="1">
      <c r="B71" s="26"/>
      <c r="C71" s="26"/>
      <c r="D71" s="26"/>
      <c r="E71" s="26"/>
      <c r="F71" s="26"/>
      <c r="G71" s="26"/>
      <c r="H71" s="26"/>
      <c r="I71" s="26"/>
      <c r="J71" s="26"/>
      <c r="K71" s="2"/>
      <c r="L71" s="2"/>
      <c r="M71" s="2"/>
      <c r="N71" s="2"/>
      <c r="O71" s="2"/>
      <c r="P71" s="2"/>
      <c r="Q71" s="2"/>
    </row>
    <row r="72" spans="2:17">
      <c r="B72" s="40" t="s">
        <v>110</v>
      </c>
      <c r="C72" s="40"/>
      <c r="D72" s="40"/>
      <c r="E72" s="40"/>
      <c r="F72" s="40"/>
      <c r="G72" s="41"/>
      <c r="H72" s="41"/>
      <c r="I72" s="41"/>
      <c r="J72" s="4"/>
      <c r="K72" s="2"/>
      <c r="L72" s="2"/>
      <c r="M72" s="2"/>
      <c r="N72" s="2"/>
      <c r="O72" s="2"/>
      <c r="P72" s="2"/>
      <c r="Q72" s="2"/>
    </row>
    <row r="73" spans="2:17" s="1" customFormat="1"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2:17" s="1" customFormat="1">
      <c r="B74" s="21"/>
      <c r="C74" s="6"/>
      <c r="D74" s="6"/>
      <c r="E74" s="6"/>
      <c r="F74" s="6"/>
      <c r="G74" s="4"/>
      <c r="H74" s="4"/>
      <c r="I74" s="4"/>
      <c r="J74" s="4"/>
      <c r="K74" s="2"/>
      <c r="L74" s="2"/>
      <c r="M74" s="2"/>
      <c r="N74" s="2"/>
      <c r="O74" s="2"/>
      <c r="P74" s="2"/>
      <c r="Q74" s="2"/>
    </row>
    <row r="75" spans="2:17" s="1" customFormat="1" ht="50.25" customHeight="1"/>
    <row r="76" spans="2:17" s="1" customFormat="1" ht="19.5" customHeight="1">
      <c r="B76" s="11"/>
      <c r="C76" s="11"/>
      <c r="D76" s="11"/>
      <c r="E76" s="11"/>
      <c r="F76" s="11"/>
      <c r="G76" s="11"/>
      <c r="H76" s="11"/>
      <c r="I76" s="11"/>
      <c r="J76" s="11"/>
      <c r="K76" s="2"/>
      <c r="L76" s="2"/>
      <c r="M76" s="2"/>
      <c r="N76" s="2"/>
      <c r="O76" s="2"/>
      <c r="P76" s="2"/>
      <c r="Q76" s="2"/>
    </row>
    <row r="77" spans="2:17" ht="21" customHeight="1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 s="1" customFormat="1" ht="21" customHeight="1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 s="1" customFormat="1" ht="88.5" customHeight="1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</sheetData>
  <mergeCells count="23">
    <mergeCell ref="B73:Q73"/>
    <mergeCell ref="O1:P1"/>
    <mergeCell ref="O2:Q2"/>
    <mergeCell ref="O3:Q3"/>
    <mergeCell ref="P9:Q9"/>
    <mergeCell ref="C6:P6"/>
    <mergeCell ref="C7:P7"/>
    <mergeCell ref="C5:P5"/>
    <mergeCell ref="J9:K9"/>
    <mergeCell ref="B69:J69"/>
    <mergeCell ref="D8:O8"/>
    <mergeCell ref="B9:B10"/>
    <mergeCell ref="C9:C10"/>
    <mergeCell ref="D67:G67"/>
    <mergeCell ref="D9:D10"/>
    <mergeCell ref="G9:G10"/>
    <mergeCell ref="B72:I72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7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2016-12-14T10:41:37Z</cp:lastPrinted>
  <dcterms:created xsi:type="dcterms:W3CDTF">2016-08-30T13:02:10Z</dcterms:created>
  <dcterms:modified xsi:type="dcterms:W3CDTF">2016-12-14T10:42:44Z</dcterms:modified>
</cp:coreProperties>
</file>